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25725"/>
</workbook>
</file>

<file path=xl/calcChain.xml><?xml version="1.0" encoding="utf-8"?>
<calcChain xmlns="http://schemas.openxmlformats.org/spreadsheetml/2006/main">
  <c r="D21" i="1"/>
  <c r="D11"/>
  <c r="D7"/>
  <c r="D12" l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<sst xmlns="http://schemas.openxmlformats.org/spreadsheetml/2006/main" count="44" uniqueCount="41">
  <si>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</si>
  <si>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</si>
  <si>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</si>
  <si>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</si>
  <si>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</si>
  <si>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</si>
  <si>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</si>
  <si>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</si>
  <si>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</si>
  <si>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</si>
  <si>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</si>
  <si>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</si>
  <si>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</si>
  <si>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</si>
  <si>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</si>
  <si>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</si>
  <si>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</si>
  <si>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</si>
  <si>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</si>
  <si>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</si>
  <si>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</si>
  <si>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</si>
  <si>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</si>
  <si>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</si>
  <si>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</si>
  <si>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</si>
  <si>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</si>
  <si>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</si>
  <si>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</si>
  <si>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</si>
  <si>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</si>
  <si>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</si>
  <si>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</si>
  <si>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</si>
  <si>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</si>
  <si>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</si>
  <si>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</si>
  <si>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</si>
  <si>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</si>
  <si>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</si>
  <si>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Գյումրու թիվ 4 արհեստագործական պետական ուսումնարան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</si>
</sst>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7" workbookViewId="0">
      <selection activeCell="E13" sqref="E1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101906800</v>
      </c>
      <c r="D6" s="24">
        <f>SUM(D7:D10)</f>
        <v>101906800</v>
      </c>
    </row>
    <row r="7" spans="1:169" ht="18.399999999999999" customHeight="1">
      <c r="A7" s="10"/>
      <c r="B7" s="11" t="s">
        <v>4</v>
      </c>
      <c r="C7" s="26">
        <f t="shared" si="0"/>
        <v>100984300</v>
      </c>
      <c r="D7" s="24">
        <f>102329200-1344900</f>
        <v>100984300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922500</v>
      </c>
      <c r="D10" s="24">
        <v>922500</v>
      </c>
    </row>
    <row r="11" spans="1:169" ht="53.1" customHeight="1">
      <c r="A11" s="7" t="s">
        <v>8</v>
      </c>
      <c r="B11" s="8" t="s">
        <v>39</v>
      </c>
      <c r="C11" s="26">
        <f t="shared" si="0"/>
        <v>158315932</v>
      </c>
      <c r="D11" s="24">
        <f>159660832-1344900</f>
        <v>158315932</v>
      </c>
    </row>
    <row r="12" spans="1:169" ht="68.099999999999994" customHeight="1">
      <c r="A12" s="7">
        <v>1</v>
      </c>
      <c r="B12" s="12" t="s">
        <v>9</v>
      </c>
      <c r="C12" s="26">
        <f t="shared" si="0"/>
        <v>51</v>
      </c>
      <c r="D12" s="24">
        <f>D15+D14</f>
        <v>51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51</v>
      </c>
      <c r="D14" s="24">
        <v>51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139511</v>
      </c>
      <c r="D21" s="24">
        <f>+ROUND(85380900/51/12,0)</f>
        <v>139511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141493</v>
      </c>
      <c r="D22" s="24">
        <v>141493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2643.78</v>
      </c>
      <c r="D24" s="24">
        <f>D25+D26+D27+D28</f>
        <v>2643.78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2643.78</v>
      </c>
      <c r="D26" s="24">
        <v>2643.78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URI="#idPackageObject" Type="http://www.w3.org/2000/09/xmldsig#Object">
      <DigestMethod Algorithm="http://www.w3.org/2000/09/xmldsig#sha1"/>
      <DigestValue>ZkpSxuyzEIp871zv2skJ4VVAcpw=</DigestValue>
    </Reference>
    <Reference URI="#idOfficeObject" Type="http://www.w3.org/2000/09/xmldsig#Object">
      <DigestMethod Algorithm="http://www.w3.org/2000/09/xmldsig#sha1"/>
      <DigestValue>4SOqEzDdzGGZpIxH8Alo49YugLw=</DigestValue>
    </Reference>
  </SignedInfo>
  <SignatureValue>
    pFdnseGaNj1WUUjjrPLlLlAaVaCAx3gXqbOhgcqneI0ZuBArWXT26LHb9BWxeHDP4HnnAVVM
    lujqKvOrWIlwsMMKOEv6u690N/HjLRzcED7QcwjRGJTJyMw73jLYdc1wKOgd/U08sBCVj4VO
    24n1inYFXIl7Dic8wLcQS4T0HE9cNwNUXvXb5ZBL1ftw/LgvIHv3QnpSiG4Ix2Leo0uxcHrK
    uRlWyW9avAj/e7zF1JHDSA79DkykxQFnlplqP84jijmSE+hp49SOQ/WwO3esXmKtiflZWppJ
    1dkLzPvlLgUKg4rAsND4Cat1eJcmqvUMgM7VkgXrLPl1iIk0cCv3FA==
  </SignatureValue>
  <KeyInfo>
    <KeyValue>
      <RSAKeyValue>
        <Modulus>
            qJXguhLe0IyBx3kSa0CQFH/HSKYa5Co30tqKtu5VR7TuYtd++9Z0+X5K2Cu2aydPQDLriUGZ
            3eeOH6/OkB7cUQZNZfLe/qJVfFAoFUyOZVeS+HzX1wDRwbrcS4y1qH20FPUQf+fqcF4QJyIM
            gp6Zhi+DTlk9AtEkIeZNTHUW/xjG1J7R2fAgVvZ/+xBDw9xjRQgSwntOqE8nM+U+KB/zs5xQ
            APTXs92RkDf8aHaymw+KIV9do6Qnabk1uchIHtQEWKszSDR82M5zQmbVxcgu1f/cX4BBVCEJ
            QxUc1Dc7+1nh8Y4tmFd04pG6e3rbf/wR+yPm2w/fxPmwQDaw1OQypQ==
          </Modulus>
        <Exponent>AQAB</Exponent>
      </RSAKeyValue>
    </KeyValue>
    <X509Data>
      <X509Certificate>
          MIIFRDCCAyygAwIBAgIIDiGeAjYkXXwwDQYJKoZIhvcNAQELBQAwQjELMAkGA1UEBhMCQU0x
          EzARBgNVBAoMCkVLRU5HIENKU0MxCjAIBgNVBAUTATExEjAQBgNVBAMMCUNBIG9mIFJvQTAe
          Fw0yMzAyMDYwOTMyMDBaFw0yNzEwMjcwOTE4MjJaMH0xCzAJBgNVBAYTAkFNMRswGQYDVQQE
          DBLUsdWA1LHVkNWI1YbVhdSx1YYxFTATBgNVBCoMDNWU1YbUsdWQ1LvUvzEUMBIGA1UEBRML
          YTAxZjY4NDdiNWYxJDAiBgNVBAMMG0FIQVJPTllBTiBLTkFSSUsgNTcwODY0MDMxNjCCASIw
          DQYJKoZIhvcNAQEBBQADggEPADCCAQoCggEBAKiV4LoS3tCMgcd5EmtAkBR/x0imGuQqN9La
          irbuVUe07mLXfvvWdPl+StgrtmsnT0Ay64lBmd3njh+vzpAe3FEGTWXy3v6iVXxQKBVMjmVX
          kvh819cA0cG63EuMtah9tBT1EH/n6nBeECciDIKemYYvg05ZPQLRJCHmTUx1Fv8YxtSe0dnw
          IFb2f/sQQ8PcY0UIEsJ7TqhPJzPlPigf87OcUAD017PdkZA3/Gh2spsPiiFfXaOkJ2m5NbnI
          SB7UBFirM0g0fNjOc0Jm1cXILtX/3F+AQVQhCUMVHNQ3O/tZ4fGOLZhXdOKRunt623/8Efsj
          5tsP38T5sEA2sNTkMqUCAwEAAaOCAQEwgf4wMwYIKwYBBQUHAQEEJzAlMCMGCCsGAQUFBzAB
          hhdodHRwOi8vb2NzcC5wa2kuYW0vb2NzcDAdBgNVHQ4EFgQUq1PqSE5bpWkGcif2ZHdU8REg
          7TEwDAYDVR0TAQH/BAIwADAfBgNVHSMEGDAWgBTp6vHuJCIuDf9t2MyExjSM312yeTAyBgNV
          HSAEKzApMCcGBFUdIAAwHzAdBggrBgEFBQcCARYRd3d3LnBraS5hbS9wb2xpY3kwNQYDVR0f
          BC4wLDAqoCigJoYkaHR0cDovL2NybC5wa2kuYW0vY2l0aXplbmNhXzIwMTMuY3JsMA4GA1Ud
          DwEB/wQEAwIEsDANBgkqhkiG9w0BAQsFAAOCAgEAMll0oII82DRJwmwZgaYaP0coIm2fzegl
          b5cLB6v0mI0kkKrOo8LxvnX2O085gABXp2aWxF8yUVrJJVO/UZtipM5SLXZLI24Nbx/xtQ/C
          rTo2Lqkct7HdDuuQTUnb4Fe85j1KoBNM1LI9Un1pNa/6kafZscNle0JVaCSvusgBDn//uLRZ
          f1qlmpnZzF54AFK99jo+tprFRgfnemoxo2OYc8rg70Kb38F2gmZ5KnCRMBkBGUyVvczfRUa7
          JN8k8dEBmOwputg8lQ13laIyhbXkreWfj7M8lVsGUUnZ0Bqn8OO2iorB4VmxHTGJMw37/k6S
          7OGHnqHvveCVwWH8bDx1tYk02k3bTrR1S3YZS0/DQxuJLyBfATccAOTARNaOXNjA/b+GwvuA
          yMK7SiRIwxOL9cWqHywlk1QhqZRfPIWUCcDiLqTo7Gu2tasM0a7berQPHfonIoPBZSHwTINs
          +TkLdTZzf5PBgs0Dmr17tNg9I/lZrXuretxqzX2pGToHMvWegm31NGvofgihdSCtPUN+Bd/G
          BrSAXdhcWNWM4IZnOvSe/RG5UleQJrFQQmhk8NTuJLhGuCnfuWY+a+r2sLaKSMQQrjbrstmG
          BbGplPihZUawqbfI7s4Ia4RNNgxJIn28FagOO/oePxxLNpfqXphKwbwlUcpkyBrDz56IOUwZ
          AS0=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X3mW5Y/kStAjH1lrezDh5V4Agp0=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9G96Th7LRWxZ3AfLlbQdXfhWAAk=</DigestValue>
      </Reference>
      <Reference URI="/xl/sharedStrings.xml?ContentType=application/vnd.openxmlformats-officedocument.spreadsheetml.sharedStrings+xml">
        <DigestMethod Algorithm="http://www.w3.org/2000/09/xmldsig#sha1"/>
        <DigestValue>aKb8+hj38vThXghhLPRZdFCVZvk=</DigestValue>
      </Reference>
      <Reference URI="/xl/styles.xml?ContentType=application/vnd.openxmlformats-officedocument.spreadsheetml.styles+xml">
        <DigestMethod Algorithm="http://www.w3.org/2000/09/xmldsig#sha1"/>
        <DigestValue>KvSycgOefjX/8/ur62+ylTBUoLM=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workbook.xml?ContentType=application/vnd.openxmlformats-officedocument.spreadsheetml.sheet.main+xml">
        <DigestMethod Algorithm="http://www.w3.org/2000/09/xmldsig#sha1"/>
        <DigestValue>f5TnE9n+bn45Qcvc1fyjXV1FoI0=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LF90zmmOmMddImqpKt6DwWp8mHY=</DigestValue>
      </Reference>
    </Manifest>
    <SignatureProperties>
      <SignatureProperty Id="idSignatureTime" Target="#idPackageSignature">
        <mdssi:SignatureTime>
          <mdssi:Format>YYYY-MM-DDThh:mm:ssTZD</mdssi:Format>
          <mdssi:Value>2024-03-21T05:47:03Z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Haykanush</cp:lastModifiedBy>
  <cp:lastPrinted>2023-01-13T08:02:00Z</cp:lastPrinted>
  <dcterms:created xsi:type="dcterms:W3CDTF">2018-07-20T13:50:31Z</dcterms:created>
  <dcterms:modified xsi:type="dcterms:W3CDTF">2024-03-21T05:35:37Z</dcterms:modified>
</cp:coreProperties>
</file>